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СА 4" sheetId="1" r:id="rId1"/>
  </sheets>
  <externalReferences>
    <externalReference r:id="rId2"/>
  </externalReferences>
  <definedNames>
    <definedName name="_xlnm._FilterDatabase" localSheetId="0" hidden="1">'СА 4'!#REF!</definedName>
  </definedNames>
  <calcPr calcId="124519"/>
</workbook>
</file>

<file path=xl/calcChain.xml><?xml version="1.0" encoding="utf-8"?>
<calcChain xmlns="http://schemas.openxmlformats.org/spreadsheetml/2006/main">
  <c r="M12" i="1"/>
  <c r="L12"/>
  <c r="C12"/>
  <c r="B12"/>
  <c r="N11"/>
  <c r="N10"/>
  <c r="N9"/>
  <c r="N8"/>
  <c r="K7"/>
  <c r="K12" s="1"/>
  <c r="J7"/>
  <c r="J12" s="1"/>
  <c r="I7"/>
  <c r="I12" s="1"/>
  <c r="H7"/>
  <c r="H12" s="1"/>
  <c r="D7"/>
  <c r="E7" l="1"/>
  <c r="D12"/>
  <c r="E12" l="1"/>
  <c r="F7"/>
  <c r="F12" l="1"/>
  <c r="G7"/>
  <c r="G12" s="1"/>
  <c r="N7" l="1"/>
  <c r="N12" s="1"/>
</calcChain>
</file>

<file path=xl/sharedStrings.xml><?xml version="1.0" encoding="utf-8"?>
<sst xmlns="http://schemas.openxmlformats.org/spreadsheetml/2006/main" count="23" uniqueCount="22">
  <si>
    <t>Реестр выполненных работ за 2023 год</t>
  </si>
  <si>
    <t>В счет денежных средств за аренду подвального помещения</t>
  </si>
  <si>
    <t>Советской Армии 4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</si>
  <si>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</si>
  <si>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</si>
  <si>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</si>
  <si>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</si>
  <si>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</si>
  <si>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</si>
  <si>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</si>
  <si>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</si>
  <si>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</si>
  <si>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</si>
  <si>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</si>
  <si>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</si>
  <si>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</si>
  <si>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</si>
  <si>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>контроль за исполнением договора управления</t>
  </si>
  <si>
    <t xml:space="preserve">На основании протокола № 4 от 21.12.2018 года: задолженность по текущему ремонту за период с 01.05.2023 года по 31.05.2023 года с арендных средств </t>
  </si>
  <si>
    <t>ремонт подъездов (1-6)</t>
  </si>
  <si>
    <t xml:space="preserve">На основании протокола № 4 от 21.12.2018 года: задолженность по текущему ремонту за период с 01.06.2023 года по 31.06.2023 года с арендных средств </t>
  </si>
  <si>
    <t>Итого:</t>
  </si>
</sst>
</file>

<file path=xl/styles.xml><?xml version="1.0" encoding="utf-8"?>
<styleSheet xmlns="http://schemas.openxmlformats.org/spreadsheetml/2006/main">
  <numFmts count="1">
    <numFmt numFmtId="166" formatCode="#,##0.00&quot; &quot;[$€-407];[Red]&quot;-&quot;#,##0.00&quot; &quot;[$€-407]"/>
  </numFmts>
  <fonts count="11"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166" fontId="9" fillId="0" borderId="0"/>
    <xf numFmtId="0" fontId="1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 wrapText="1"/>
    </xf>
    <xf numFmtId="4" fontId="5" fillId="0" borderId="2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</cellXfs>
  <cellStyles count="6">
    <cellStyle name="Heading" xfId="1"/>
    <cellStyle name="Heading1" xfId="2"/>
    <cellStyle name="Result" xfId="3"/>
    <cellStyle name="Result2" xfId="4"/>
    <cellStyle name="Обычный" xfId="0" builtinId="0"/>
    <cellStyle name="Обычн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407">
          <cell r="F407">
            <v>7471.1</v>
          </cell>
        </row>
        <row r="470">
          <cell r="F470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ALP12"/>
  <sheetViews>
    <sheetView tabSelected="1" zoomScale="80" zoomScaleNormal="80" workbookViewId="0">
      <pane xSplit="1" ySplit="6" topLeftCell="K7" activePane="bottomRight" state="frozen"/>
      <selection pane="topRight" activeCell="B1" sqref="B1"/>
      <selection pane="bottomLeft" activeCell="A7" sqref="A7"/>
      <selection pane="bottomRight" activeCell="O1" sqref="O1:AE1048576"/>
    </sheetView>
  </sheetViews>
  <sheetFormatPr defaultColWidth="9" defaultRowHeight="12.75"/>
  <cols>
    <col min="1" max="1" width="52" style="2" customWidth="1"/>
    <col min="2" max="2" width="9.75" style="14" customWidth="1"/>
    <col min="3" max="3" width="10.75" style="14" customWidth="1"/>
    <col min="4" max="4" width="8.25" style="14" customWidth="1"/>
    <col min="5" max="5" width="10" style="14" customWidth="1"/>
    <col min="6" max="6" width="8.875" style="14" customWidth="1"/>
    <col min="7" max="7" width="9.875" style="14" customWidth="1"/>
    <col min="8" max="8" width="8.5" style="14" customWidth="1"/>
    <col min="9" max="9" width="7.5" style="14" customWidth="1"/>
    <col min="10" max="10" width="10.875" style="14" customWidth="1"/>
    <col min="11" max="11" width="11" style="14" customWidth="1"/>
    <col min="12" max="13" width="9.875" style="14" customWidth="1"/>
    <col min="14" max="14" width="13.375" style="14" customWidth="1"/>
    <col min="15" max="1004" width="10.75" style="2" customWidth="1"/>
    <col min="1005" max="16384" width="9" style="3"/>
  </cols>
  <sheetData>
    <row r="1" spans="1:1004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004" ht="15.7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004" ht="15.7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004" ht="15.7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6" spans="1:1004" ht="25.5">
      <c r="A6" s="7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13</v>
      </c>
      <c r="L6" s="8" t="s">
        <v>14</v>
      </c>
      <c r="M6" s="8" t="s">
        <v>15</v>
      </c>
      <c r="N6" s="8" t="s">
        <v>16</v>
      </c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</row>
    <row r="7" spans="1:1004" ht="15.75">
      <c r="A7" s="10" t="s">
        <v>17</v>
      </c>
      <c r="B7" s="11">
        <v>7471.1</v>
      </c>
      <c r="C7" s="11">
        <v>7471.1</v>
      </c>
      <c r="D7" s="11">
        <f>C7</f>
        <v>7471.1</v>
      </c>
      <c r="E7" s="11">
        <f>D7</f>
        <v>7471.1</v>
      </c>
      <c r="F7" s="11">
        <f>E7</f>
        <v>7471.1</v>
      </c>
      <c r="G7" s="11">
        <f>F7</f>
        <v>7471.1</v>
      </c>
      <c r="H7" s="11">
        <f>[1]са4ар!$F$407</f>
        <v>7471.1</v>
      </c>
      <c r="I7" s="11">
        <f>[1]са4ар!$F$470</f>
        <v>0</v>
      </c>
      <c r="J7" s="11">
        <f>[1]са4ар!$F$470</f>
        <v>0</v>
      </c>
      <c r="K7" s="11">
        <f>[1]са4ар!$F$470</f>
        <v>0</v>
      </c>
      <c r="L7" s="11">
        <v>0</v>
      </c>
      <c r="M7" s="11">
        <v>0</v>
      </c>
      <c r="N7" s="12">
        <f>SUM(B7:M7)</f>
        <v>52297.7</v>
      </c>
    </row>
    <row r="8" spans="1:1004" ht="47.25">
      <c r="A8" s="13" t="s">
        <v>18</v>
      </c>
      <c r="B8" s="11">
        <v>0</v>
      </c>
      <c r="C8" s="11">
        <v>0</v>
      </c>
      <c r="D8" s="11">
        <v>0</v>
      </c>
      <c r="E8" s="11">
        <v>0</v>
      </c>
      <c r="F8" s="11">
        <v>41565.65</v>
      </c>
      <c r="G8" s="14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2">
        <f t="shared" ref="N8:N11" si="0">SUM(B8:M8)</f>
        <v>41565.65</v>
      </c>
    </row>
    <row r="9" spans="1:1004" ht="15.75">
      <c r="A9" s="13" t="s">
        <v>19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160184.13531750001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2">
        <f t="shared" si="0"/>
        <v>160184.13531750001</v>
      </c>
    </row>
    <row r="10" spans="1:1004" ht="47.25">
      <c r="A10" s="13" t="s">
        <v>20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53562.87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2">
        <f t="shared" si="0"/>
        <v>53562.87</v>
      </c>
    </row>
    <row r="11" spans="1:1004" ht="47.25">
      <c r="A11" s="13" t="s">
        <v>20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19473.896017849998</v>
      </c>
      <c r="L11" s="11">
        <v>0</v>
      </c>
      <c r="M11" s="11">
        <v>0</v>
      </c>
      <c r="N11" s="12">
        <f t="shared" si="0"/>
        <v>19473.896017849998</v>
      </c>
    </row>
    <row r="12" spans="1:1004" s="18" customFormat="1">
      <c r="A12" s="15" t="s">
        <v>21</v>
      </c>
      <c r="B12" s="16">
        <f>SUM(B7:B11)</f>
        <v>7471.1</v>
      </c>
      <c r="C12" s="16">
        <f>SUM(C7:C11)</f>
        <v>7471.1</v>
      </c>
      <c r="D12" s="16">
        <f>SUM(D7:D11)</f>
        <v>7471.1</v>
      </c>
      <c r="E12" s="16">
        <f>SUM(E7:E11)</f>
        <v>7471.1</v>
      </c>
      <c r="F12" s="16">
        <f>SUM(F7:F11)</f>
        <v>49036.75</v>
      </c>
      <c r="G12" s="16">
        <f>SUM(G7:G11)</f>
        <v>221218.10531750001</v>
      </c>
      <c r="H12" s="16">
        <f>SUM(H7:H11)</f>
        <v>7471.1</v>
      </c>
      <c r="I12" s="16">
        <f>SUM(I7:I11)</f>
        <v>0</v>
      </c>
      <c r="J12" s="16">
        <f>SUM(J7:J11)</f>
        <v>0</v>
      </c>
      <c r="K12" s="16">
        <f>SUM(K7:K11)</f>
        <v>19473.896017849998</v>
      </c>
      <c r="L12" s="16">
        <f>SUM(L7:L11)</f>
        <v>0</v>
      </c>
      <c r="M12" s="16">
        <f>SUM(M7:M11)</f>
        <v>0</v>
      </c>
      <c r="N12" s="16">
        <f>SUM(N7:N11)</f>
        <v>327084.25133534998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</row>
  </sheetData>
  <mergeCells count="3">
    <mergeCell ref="A1:N1"/>
    <mergeCell ref="A2:N2"/>
    <mergeCell ref="A3:N3"/>
  </mergeCells>
  <pageMargins left="0.42204724409448818" right="0.35905511811023622" top="1.1299212598425197" bottom="0.30511811023622054" header="1.0901574803149607" footer="0.26535433070866149"/>
  <pageSetup paperSize="9" scale="60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2024-03-04T15:18:08Z</dcterms:created>
  <dcterms:modified xsi:type="dcterms:W3CDTF">2024-03-04T15:19:16Z</dcterms:modified>
</cp:coreProperties>
</file>